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1223EEC6-96C3-4DF6-9F9E-84C77986907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5_-_Capac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F10" i="1"/>
  <c r="E10" i="1"/>
  <c r="C10" i="1"/>
  <c r="D11" i="1" l="1"/>
  <c r="F11" i="1"/>
  <c r="E11" i="1"/>
  <c r="C11" i="1"/>
</calcChain>
</file>

<file path=xl/sharedStrings.xml><?xml version="1.0" encoding="utf-8"?>
<sst xmlns="http://schemas.openxmlformats.org/spreadsheetml/2006/main" count="21" uniqueCount="21">
  <si>
    <t>D5 - Capacity</t>
  </si>
  <si>
    <t>Case no.:</t>
  </si>
  <si>
    <t>AD0012</t>
  </si>
  <si>
    <t>Company name:</t>
  </si>
  <si>
    <t>1 June 2017 - 31 May 2018</t>
  </si>
  <si>
    <t>1 June 2018 - 31 May 2019</t>
  </si>
  <si>
    <t>1 June 2019 - 31 May 2020</t>
  </si>
  <si>
    <t>POI</t>
  </si>
  <si>
    <r>
      <rPr>
        <b/>
        <sz val="11"/>
        <color rgb="FFFF0000"/>
        <rFont val="Arial"/>
        <charset val="134"/>
      </rPr>
      <t>2017</t>
    </r>
    <r>
      <rPr>
        <b/>
        <sz val="11"/>
        <color rgb="FFFF0000"/>
        <rFont val="宋体"/>
        <charset val="134"/>
      </rPr>
      <t>年6月1日</t>
    </r>
    <r>
      <rPr>
        <b/>
        <sz val="11"/>
        <color rgb="FFFF0000"/>
        <rFont val="Arial"/>
        <charset val="134"/>
      </rPr>
      <t>-2018</t>
    </r>
    <r>
      <rPr>
        <b/>
        <sz val="11"/>
        <color rgb="FFFF0000"/>
        <rFont val="宋体"/>
        <charset val="134"/>
      </rPr>
      <t>年5月31日</t>
    </r>
  </si>
  <si>
    <t>2018/6/1-2019/5/31</t>
  </si>
  <si>
    <t>2019/06/01-2020/05/31</t>
  </si>
  <si>
    <t>调查期间</t>
  </si>
  <si>
    <t>Total production capacity of goods concerned (in metric tonnes)</t>
  </si>
  <si>
    <r>
      <rPr>
        <sz val="11"/>
        <color rgb="FFFF0000"/>
        <rFont val="宋体"/>
        <charset val="134"/>
      </rPr>
      <t>涉案产品总产能</t>
    </r>
    <r>
      <rPr>
        <sz val="11"/>
        <color rgb="FFFF0000"/>
        <rFont val="Arial"/>
        <charset val="134"/>
      </rPr>
      <t>-</t>
    </r>
    <r>
      <rPr>
        <sz val="11"/>
        <color rgb="FFFF0000"/>
        <rFont val="宋体"/>
        <charset val="134"/>
      </rPr>
      <t>吨</t>
    </r>
  </si>
  <si>
    <t>Total of actual production of the goods concerned (in metric tonnes)</t>
  </si>
  <si>
    <r>
      <rPr>
        <sz val="11"/>
        <color rgb="FFFF0000"/>
        <rFont val="宋体"/>
        <charset val="134"/>
      </rPr>
      <t>涉案产品实际产量</t>
    </r>
    <r>
      <rPr>
        <sz val="11"/>
        <color rgb="FFFF0000"/>
        <rFont val="Arial"/>
        <charset val="134"/>
      </rPr>
      <t>-</t>
    </r>
    <r>
      <rPr>
        <sz val="11"/>
        <color rgb="FFFF0000"/>
        <rFont val="宋体"/>
        <charset val="134"/>
      </rPr>
      <t>吨</t>
    </r>
  </si>
  <si>
    <t>Total capacity utlisation for goods concerned (%)</t>
  </si>
  <si>
    <r>
      <rPr>
        <sz val="11"/>
        <color rgb="FFFF0000"/>
        <rFont val="宋体"/>
        <charset val="134"/>
      </rPr>
      <t>涉案产品产能利用率</t>
    </r>
    <r>
      <rPr>
        <sz val="11"/>
        <color rgb="FFFF0000"/>
        <rFont val="Arial"/>
        <charset val="134"/>
      </rPr>
      <t>-%</t>
    </r>
  </si>
  <si>
    <t>Index for goods concerned (If 20xx = 100)</t>
  </si>
  <si>
    <t>涉案产品参数</t>
  </si>
  <si>
    <t xml:space="preserve">Guangdong King Metal Light Alloy Technology Co., Ltd.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</si>
</sst>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 &quot;#,##0.00&quot; &quot;;&quot; -&quot;#,##0.00&quot; &quot;;&quot; -&quot;00&quot; &quot;;&quot; &quot;@&quot; &quot;"/>
  </numFmts>
  <fonts count="12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4"/>
      <color rgb="FFFFFFFF"/>
      <name val="Arial"/>
      <charset val="134"/>
    </font>
    <font>
      <b/>
      <sz val="11"/>
      <color rgb="FF000000"/>
      <name val="Arial"/>
      <charset val="134"/>
    </font>
    <font>
      <i/>
      <sz val="11"/>
      <color rgb="FFFF0000"/>
      <name val="Arial"/>
      <charset val="134"/>
    </font>
    <font>
      <b/>
      <sz val="11"/>
      <color rgb="FFFFFFFF"/>
      <name val="Arial"/>
      <charset val="134"/>
    </font>
    <font>
      <b/>
      <sz val="11"/>
      <color rgb="FFFF0000"/>
      <name val="Arial"/>
      <charset val="134"/>
    </font>
    <font>
      <b/>
      <sz val="11"/>
      <color rgb="FFFF0000"/>
      <name val="宋体"/>
      <charset val="134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u/>
      <sz val="11"/>
      <color rgb="FF0000FF"/>
      <name val="Calibri"/>
      <scheme val="minor"/>
    </font>
    <font>
      <sz val="11"/>
      <color rgb="FF000000"/>
      <name val="Calibri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165" fontId="1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14" fontId="6" fillId="3" borderId="11" xfId="0" applyNumberFormat="1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165" fontId="1" fillId="0" borderId="14" xfId="1" applyFont="1" applyBorder="1" applyAlignment="1">
      <alignment horizontal="center" vertical="center"/>
    </xf>
    <xf numFmtId="165" fontId="1" fillId="0" borderId="15" xfId="1" applyFont="1" applyBorder="1" applyAlignment="1">
      <alignment horizontal="center" vertical="center"/>
    </xf>
    <xf numFmtId="165" fontId="1" fillId="0" borderId="16" xfId="1" applyFont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165" fontId="1" fillId="0" borderId="18" xfId="1" applyFont="1" applyBorder="1" applyAlignment="1">
      <alignment horizontal="center" vertical="center"/>
    </xf>
    <xf numFmtId="165" fontId="1" fillId="0" borderId="19" xfId="1" applyFont="1" applyBorder="1" applyAlignment="1">
      <alignment horizontal="center" vertical="center"/>
    </xf>
    <xf numFmtId="165" fontId="1" fillId="0" borderId="20" xfId="1" applyFont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10" fontId="1" fillId="6" borderId="2" xfId="3" applyNumberFormat="1" applyFont="1" applyFill="1" applyBorder="1" applyAlignment="1">
      <alignment horizontal="center" vertical="center"/>
    </xf>
    <xf numFmtId="10" fontId="1" fillId="6" borderId="21" xfId="3" applyNumberFormat="1" applyFont="1" applyFill="1" applyBorder="1" applyAlignment="1">
      <alignment horizontal="center" vertical="center"/>
    </xf>
    <xf numFmtId="10" fontId="1" fillId="6" borderId="4" xfId="3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164" fontId="1" fillId="6" borderId="5" xfId="3" applyNumberFormat="1" applyFont="1" applyFill="1" applyBorder="1" applyAlignment="1">
      <alignment horizontal="center" vertical="center"/>
    </xf>
    <xf numFmtId="164" fontId="1" fillId="6" borderId="23" xfId="3" applyNumberFormat="1" applyFont="1" applyFill="1" applyBorder="1" applyAlignment="1">
      <alignment horizontal="center" vertical="center"/>
    </xf>
    <xf numFmtId="164" fontId="1" fillId="6" borderId="7" xfId="3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</cellXfs>
  <cellStyles count="4">
    <cellStyle name="Comma" xfId="1" builtinId="3"/>
    <cellStyle name="Hyperlink" xfId="2" xr:uid="{00000000-0005-0000-0000-000005000000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workbookViewId="0">
      <selection activeCell="E9" sqref="E9"/>
    </sheetView>
  </sheetViews>
  <sheetFormatPr defaultColWidth="9.42578125" defaultRowHeight="14.25"/>
  <cols>
    <col min="1" max="1" width="22.5703125" style="2" customWidth="1"/>
    <col min="2" max="2" width="22.5703125" style="2" hidden="1" customWidth="1"/>
    <col min="3" max="3" width="25.140625" style="2" customWidth="1"/>
    <col min="4" max="6" width="22.5703125" style="2" customWidth="1"/>
    <col min="7" max="7" width="26.5703125" style="2" customWidth="1"/>
    <col min="8" max="16384" width="9.42578125" style="2"/>
  </cols>
  <sheetData>
    <row r="1" spans="1:17" ht="20.100000000000001" customHeight="1">
      <c r="A1" s="33" t="s">
        <v>0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4.25" customHeight="1">
      <c r="A2" s="3" t="s">
        <v>1</v>
      </c>
      <c r="B2" s="4"/>
      <c r="C2" s="34" t="s">
        <v>2</v>
      </c>
      <c r="D2" s="3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5" t="s">
        <v>3</v>
      </c>
      <c r="B3" s="6"/>
      <c r="C3" s="35" t="s">
        <v>20</v>
      </c>
      <c r="D3" s="3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6.5" customHeight="1">
      <c r="A5" s="1"/>
      <c r="B5" s="1"/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customFormat="1" ht="53.25" customHeight="1">
      <c r="A6" s="1"/>
      <c r="B6" s="1"/>
      <c r="C6" s="8" t="s">
        <v>4</v>
      </c>
      <c r="D6" s="9" t="s">
        <v>5</v>
      </c>
      <c r="E6" s="9" t="s">
        <v>6</v>
      </c>
      <c r="F6" s="10" t="s">
        <v>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customFormat="1" ht="53.25" hidden="1" customHeight="1">
      <c r="A7" s="1"/>
      <c r="B7" s="1"/>
      <c r="C7" s="11" t="s">
        <v>8</v>
      </c>
      <c r="D7" s="12" t="s">
        <v>9</v>
      </c>
      <c r="E7" s="11" t="s">
        <v>10</v>
      </c>
      <c r="F7" s="13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customFormat="1" ht="63.75" customHeight="1">
      <c r="A8" s="14" t="s">
        <v>12</v>
      </c>
      <c r="B8" s="15" t="s">
        <v>13</v>
      </c>
      <c r="C8" s="16">
        <v>100</v>
      </c>
      <c r="D8" s="17">
        <v>205.67820615391267</v>
      </c>
      <c r="E8" s="17">
        <v>267.50383808679481</v>
      </c>
      <c r="F8" s="18">
        <v>422.54794905615506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customFormat="1" ht="63.75" customHeight="1">
      <c r="A9" s="19" t="s">
        <v>14</v>
      </c>
      <c r="B9" s="20" t="s">
        <v>15</v>
      </c>
      <c r="C9" s="21">
        <v>65.13371629619219</v>
      </c>
      <c r="D9" s="22">
        <v>148.87771771574373</v>
      </c>
      <c r="E9" s="22">
        <v>160.4819956721517</v>
      </c>
      <c r="F9" s="23">
        <v>408.43391901150346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customFormat="1" ht="50.25" customHeight="1">
      <c r="A10" s="14" t="s">
        <v>16</v>
      </c>
      <c r="B10" s="24" t="s">
        <v>17</v>
      </c>
      <c r="C10" s="25">
        <f>IF(C8&gt;0,C9/C8,0)</f>
        <v>0.6513371629619219</v>
      </c>
      <c r="D10" s="26">
        <f>IF(D8&gt;0,D9/D8,0)</f>
        <v>0.72383807939444922</v>
      </c>
      <c r="E10" s="26">
        <f>IF(E8&gt;0,E9/E8,0)</f>
        <v>0.59992408639789829</v>
      </c>
      <c r="F10" s="27">
        <f>IF(F8&gt;0,F9/F8,0)</f>
        <v>0.96659780250696259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customFormat="1" ht="50.25" customHeight="1">
      <c r="A11" s="28" t="s">
        <v>18</v>
      </c>
      <c r="B11" s="29" t="s">
        <v>19</v>
      </c>
      <c r="C11" s="30">
        <f>IF($C$10&gt;0,(C10/$C$10)*100,0)</f>
        <v>100</v>
      </c>
      <c r="D11" s="31">
        <f>IF($C$10&gt;0,(D10/$C$10)*100,0)</f>
        <v>111.13108855985328</v>
      </c>
      <c r="E11" s="31">
        <f>IF($C$10&gt;0,(E10/$C$10)*100,0)</f>
        <v>92.106534144278612</v>
      </c>
      <c r="F11" s="32">
        <f>IF($C$10&gt;0,(F10/$C$10)*100,0)</f>
        <v>148.40206539289258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customFormat="1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customFormat="1" ht="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customFormat="1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customFormat="1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customFormat="1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customFormat="1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</sheetData>
  <mergeCells count="3">
    <mergeCell ref="A1:D1"/>
    <mergeCell ref="C2:D2"/>
    <mergeCell ref="C3:D3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D5_-_Capacity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Alistair Shields</cp:lastModifiedBy>
  <dcterms:created xsi:type="dcterms:W3CDTF">2021-08-16T09:16:00Z</dcterms:created>
  <dcterms:modified xsi:type="dcterms:W3CDTF">2022-01-06T15:11:19Z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2022-01-06T15:11:18.2774630Z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2ab2cdbf-6a8b-4c4a-8516-687cee6d8928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